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30 PRO\10 Projektid\2102 Maardu Muuga tee PRO 2019\50 CAD\OSA-1-TEED\DOC\"/>
    </mc:Choice>
  </mc:AlternateContent>
  <bookViews>
    <workbookView xWindow="0" yWindow="0" windowWidth="28800" windowHeight="12435"/>
  </bookViews>
  <sheets>
    <sheet name="Koon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40" i="1"/>
  <c r="G104" i="1" l="1"/>
  <c r="H86" i="1"/>
  <c r="H72" i="1"/>
  <c r="H31" i="1" l="1"/>
  <c r="H30" i="1"/>
  <c r="H91" i="1" l="1"/>
  <c r="H85" i="1"/>
  <c r="H25" i="1" l="1"/>
  <c r="H28" i="1"/>
  <c r="H33" i="1"/>
  <c r="H92" i="1" l="1"/>
  <c r="H87" i="1" l="1"/>
  <c r="H76" i="1"/>
  <c r="H77" i="1"/>
  <c r="H78" i="1"/>
  <c r="H79" i="1"/>
  <c r="H80" i="1"/>
  <c r="H49" i="1"/>
  <c r="H50" i="1"/>
  <c r="H51" i="1"/>
  <c r="H52" i="1"/>
  <c r="H53" i="1"/>
  <c r="H54" i="1"/>
  <c r="H55" i="1"/>
  <c r="H56" i="1"/>
  <c r="H57" i="1"/>
  <c r="H58" i="1"/>
  <c r="H60" i="1"/>
  <c r="H61" i="1"/>
  <c r="H62" i="1"/>
  <c r="H48" i="1"/>
  <c r="H38" i="1"/>
  <c r="H41" i="1"/>
  <c r="H42" i="1"/>
  <c r="H43" i="1"/>
  <c r="H24" i="1"/>
  <c r="H34" i="1" s="1"/>
  <c r="G105" i="1"/>
  <c r="G102" i="1" l="1"/>
  <c r="H81" i="1"/>
  <c r="G103" i="1" s="1"/>
  <c r="G99" i="1"/>
  <c r="H63" i="1"/>
  <c r="G101" i="1" s="1"/>
  <c r="H44" i="1"/>
  <c r="G100" i="1" s="1"/>
  <c r="H12" i="1" l="1"/>
  <c r="H8" i="1"/>
  <c r="H9" i="1"/>
  <c r="H10" i="1"/>
  <c r="H11" i="1"/>
  <c r="H13" i="1"/>
  <c r="H14" i="1"/>
  <c r="H15" i="1"/>
  <c r="H16" i="1"/>
  <c r="H17" i="1"/>
  <c r="H18" i="1"/>
  <c r="H19" i="1"/>
  <c r="H7" i="1"/>
  <c r="H20" i="1" l="1"/>
  <c r="G98" i="1" s="1"/>
  <c r="G107" i="1" s="1"/>
  <c r="G108" i="1" s="1"/>
  <c r="G109" i="1" s="1"/>
</calcChain>
</file>

<file path=xl/sharedStrings.xml><?xml version="1.0" encoding="utf-8"?>
<sst xmlns="http://schemas.openxmlformats.org/spreadsheetml/2006/main" count="242" uniqueCount="125">
  <si>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</si>
  <si>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</si>
  <si>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</si>
  <si>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</si>
  <si>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</si>
  <si>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</si>
  <si>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</si>
  <si>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</si>
  <si>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</si>
  <si>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</si>
  <si>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</si>
  <si>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</si>
  <si>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</si>
  <si>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</si>
  <si>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</si>
  <si>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 xml:space="preserve">Ettevalmistustööd  </t>
  </si>
  <si>
    <t xml:space="preserve">tk  </t>
  </si>
  <si>
    <t xml:space="preserve">Liiklusmärgi eemaldamine (koos postidega, vundamentidega jne.)  </t>
  </si>
  <si>
    <t xml:space="preserve">m  </t>
  </si>
  <si>
    <t xml:space="preserve">Geodeetilise mõõdistusvõrgu punkti kaitsmine </t>
  </si>
  <si>
    <t>tk</t>
  </si>
  <si>
    <t xml:space="preserve">Ehituseks sobimatu pinnase kaevandamine  </t>
  </si>
  <si>
    <t xml:space="preserve">Dreenkiht  </t>
  </si>
  <si>
    <t xml:space="preserve">Mulde aluspinna planeerimine ja tihendamine  </t>
  </si>
  <si>
    <t xml:space="preserve">Olemasoleva katendi freesimine  </t>
  </si>
  <si>
    <t xml:space="preserve">Oleva katte tasandusfreesimine  </t>
  </si>
  <si>
    <t xml:space="preserve">Hinnamuutus freesitava kihi paksuse muutusest  </t>
  </si>
  <si>
    <t xml:space="preserve">Killustikalus  </t>
  </si>
  <si>
    <t xml:space="preserve">t  </t>
  </si>
  <si>
    <t xml:space="preserve">Betoonäärekivid  </t>
  </si>
  <si>
    <t xml:space="preserve">Betoonplaat  </t>
  </si>
  <si>
    <t>Liiklusmärgid  (ilma postita)</t>
  </si>
  <si>
    <t>Liiklusmärgi postid koos vundamendiga</t>
  </si>
  <si>
    <t xml:space="preserve">Tekstilised juhatusmärgid  </t>
  </si>
  <si>
    <t xml:space="preserve">Teemärgistus termovaluplastikuga  </t>
  </si>
  <si>
    <t>Ajutine liikluskorraldus</t>
  </si>
  <si>
    <t>Artikli nr</t>
  </si>
  <si>
    <t>Makseartikli nimetus</t>
  </si>
  <si>
    <t>Mõõtühik</t>
  </si>
  <si>
    <t>Parameetrid</t>
  </si>
  <si>
    <t>Maht</t>
  </si>
  <si>
    <t>Ühikhind</t>
  </si>
  <si>
    <t>Maksumus</t>
  </si>
  <si>
    <t>KULUDE LOEND Nr 1: ÜLDISED</t>
  </si>
  <si>
    <t>KULUDE LOEND NR 1: ÜLDISED</t>
  </si>
  <si>
    <t>Summa kantud kokkuvõttesse</t>
  </si>
  <si>
    <t>KULUDE LOEND: KOKKUVÕTE</t>
  </si>
  <si>
    <t>KULUDE LOEND Nr 2: EHITUSOBJEKTI ETTEVALMISTAMINE</t>
  </si>
  <si>
    <t>KULUDE LOEND Nr 3: MULLATÖÖD</t>
  </si>
  <si>
    <t>KULUDE LOEND Nr 4: KATEND</t>
  </si>
  <si>
    <t>KULUDE LOEND Nr 5: TRUUBID JA VEEVIIMARID</t>
  </si>
  <si>
    <t>KULUDE LOEND Nr 7: LIIKLUSKORRALDUSVAHENDID</t>
  </si>
  <si>
    <t>KULUDE LOEND Nr 8: TEHNOVÕRGUD</t>
  </si>
  <si>
    <t>KULUDE LOEND Nr 9: MAASTIKUKUJUNDUSTÖÖD</t>
  </si>
  <si>
    <t>KANTUD KOGU SUMMASSE</t>
  </si>
  <si>
    <t>käibemaks 20%</t>
  </si>
  <si>
    <t>KOKKU käibemaksuga 20%</t>
  </si>
  <si>
    <t>KULUDE LOEND NR 9: MAASTIKUKUJUNDUSTÖÖD</t>
  </si>
  <si>
    <t>KULUDE LOEND NR 8: TEHNOVÕRGUD</t>
  </si>
  <si>
    <t>KULUDE LOEND NR 7: LIIKLUSKORRALDUS- JA OHUTUSVAHENDID</t>
  </si>
  <si>
    <t>KULUDE LOEND NR 5: DRENAAŽ JA TRUUBID</t>
  </si>
  <si>
    <t>KULUDE LOEND NR 4: KATEND</t>
  </si>
  <si>
    <t>KULUDE LOEND NR 3: MULLATÖÖD</t>
  </si>
  <si>
    <t>KULUDE LOEND NR 2: EHITUSOBJEKTI ETTEVALMISTAMINE</t>
  </si>
  <si>
    <r>
      <t>m</t>
    </r>
    <r>
      <rPr>
        <vertAlign val="superscript"/>
        <sz val="10"/>
        <color theme="1"/>
        <rFont val="Trebuchet MS"/>
        <family val="2"/>
        <charset val="186"/>
      </rPr>
      <t>2</t>
    </r>
    <r>
      <rPr>
        <sz val="10"/>
        <color theme="1"/>
        <rFont val="Trebuchet MS"/>
        <family val="2"/>
        <charset val="186"/>
      </rPr>
      <t xml:space="preserve">  </t>
    </r>
  </si>
  <si>
    <r>
      <t>m</t>
    </r>
    <r>
      <rPr>
        <vertAlign val="superscript"/>
        <sz val="10"/>
        <color theme="1"/>
        <rFont val="Trebuchet MS"/>
        <family val="2"/>
        <charset val="186"/>
      </rPr>
      <t>3</t>
    </r>
    <r>
      <rPr>
        <sz val="10"/>
        <color theme="1"/>
        <rFont val="Trebuchet MS"/>
        <family val="2"/>
        <charset val="186"/>
      </rPr>
      <t xml:space="preserve">  </t>
    </r>
  </si>
  <si>
    <r>
      <t>1 cm/m</t>
    </r>
    <r>
      <rPr>
        <vertAlign val="superscript"/>
        <sz val="10"/>
        <color theme="1"/>
        <rFont val="Trebuchet MS"/>
        <family val="2"/>
        <charset val="186"/>
      </rPr>
      <t>2</t>
    </r>
    <r>
      <rPr>
        <sz val="10"/>
        <color theme="1"/>
        <rFont val="Trebuchet MS"/>
        <family val="2"/>
        <charset val="186"/>
      </rPr>
      <t xml:space="preserve">  </t>
    </r>
  </si>
  <si>
    <t xml:space="preserve">Tihedast asfaltbetoonist (AC16surf) segu  </t>
  </si>
  <si>
    <t xml:space="preserve">Poorsest asfaltbetoonist (AC32base) kiht  </t>
  </si>
  <si>
    <t>43002a</t>
  </si>
  <si>
    <t>43002b</t>
  </si>
  <si>
    <t>h=5 cm</t>
  </si>
  <si>
    <t xml:space="preserve"> h = 30 cm, fr. 32/63</t>
  </si>
  <si>
    <t>40501a</t>
  </si>
  <si>
    <t>40501b</t>
  </si>
  <si>
    <t xml:space="preserve">Tihedast asfaltbetoonist (AC8surf) segu  </t>
  </si>
  <si>
    <t>xxx</t>
  </si>
  <si>
    <t>45001a</t>
  </si>
  <si>
    <t>40501c</t>
  </si>
  <si>
    <t xml:space="preserve"> h = 20 cm, fr. 16/32</t>
  </si>
  <si>
    <t xml:space="preserve"> h = 25 cm, fr. 16/32</t>
  </si>
  <si>
    <t>I suurusgrupp</t>
  </si>
  <si>
    <t>Kõnnitee asfaltkate lammutamine</t>
  </si>
  <si>
    <t>vajadusel</t>
  </si>
  <si>
    <t>45006a</t>
  </si>
  <si>
    <t>tekstuurplaadid, mummukivi e. braikivi (42 x 42 x 6 cm)</t>
  </si>
  <si>
    <r>
      <t>h</t>
    </r>
    <r>
      <rPr>
        <vertAlign val="subscript"/>
        <sz val="10"/>
        <color theme="1"/>
        <rFont val="Trebuchet MS"/>
        <family val="2"/>
        <charset val="186"/>
      </rPr>
      <t>min</t>
    </r>
    <r>
      <rPr>
        <sz val="10"/>
        <color theme="1"/>
        <rFont val="Trebuchet MS"/>
        <family val="2"/>
        <charset val="186"/>
      </rPr>
      <t>=20 cm</t>
    </r>
  </si>
  <si>
    <t>81xxx</t>
  </si>
  <si>
    <t>m</t>
  </si>
  <si>
    <t>OSA I Teede osa mahud (tehnilise kirjelduse versiooni kuupäev: 18.02.2019)</t>
  </si>
  <si>
    <t>20319x</t>
  </si>
  <si>
    <t xml:space="preserve">Muldkeha ehitamine juurdeveetavast pinnasest  </t>
  </si>
  <si>
    <t>h=4…15 cm</t>
  </si>
  <si>
    <t>Vee-/kanalikaevu-/tuletõrjehüdranti luugi kõrguse reguleerimine, vajadusel asendamine koos kõigi kaasnevate tööde ning tarvikutega</t>
  </si>
  <si>
    <t>Muuga tee (lõigus Kallavere tee – Maardu linna piir) rekonstrueerimine</t>
  </si>
  <si>
    <t>Töö nr 2102 Tööprojekt</t>
  </si>
  <si>
    <t xml:space="preserve">Konstruktsioonide ümbertõstmine (postkast) </t>
  </si>
  <si>
    <t>Geodeetilise mõõdistusvõrgu punkti ümberpaigutamine</t>
  </si>
  <si>
    <t>Pk 0+06; punkti nr 1135</t>
  </si>
  <si>
    <t>Pk 4+28; punkti nr 5614</t>
  </si>
  <si>
    <t>Pk 1+66; punkti nr 5613</t>
  </si>
  <si>
    <t>Peenarde kindlustamine (purustatud kruus, killustik jne.)</t>
  </si>
  <si>
    <t>kivimaterjali segu; pos 6 segu 0/31,5 h=12cm</t>
  </si>
  <si>
    <r>
      <t>Asfaltsegust (AC12bin) tasanduskiht / 75 m</t>
    </r>
    <r>
      <rPr>
        <vertAlign val="superscript"/>
        <sz val="10"/>
        <color theme="1"/>
        <rFont val="Trebuchet MS"/>
        <family val="2"/>
        <charset val="186"/>
      </rPr>
      <t>2</t>
    </r>
    <r>
      <rPr>
        <sz val="10"/>
        <color theme="1"/>
        <rFont val="Trebuchet MS"/>
        <family val="2"/>
        <charset val="186"/>
      </rPr>
      <t xml:space="preserve">  </t>
    </r>
  </si>
  <si>
    <t>h=7cm</t>
  </si>
  <si>
    <t>Looduskivist sillutuskate (nt täringkivi)</t>
  </si>
  <si>
    <t>h=15x30 cm</t>
  </si>
  <si>
    <t>täringukivi h=10 cm</t>
  </si>
  <si>
    <t xml:space="preserve">Truupide demonteerimine </t>
  </si>
  <si>
    <t>20306a</t>
  </si>
  <si>
    <t>20306b</t>
  </si>
  <si>
    <t>Ø300 pl ja pl/asb</t>
  </si>
  <si>
    <t>Ø1000 bet</t>
  </si>
  <si>
    <t>Plastiktruup</t>
  </si>
  <si>
    <t>Päiste tüüp munakivi</t>
  </si>
  <si>
    <t>Ø300</t>
  </si>
  <si>
    <t>Ø400</t>
  </si>
  <si>
    <t>Ø500</t>
  </si>
  <si>
    <t>Ø800</t>
  </si>
  <si>
    <t>Olemasolev gaasitorustikule madalprofiili kaitsehülssi paigaldamine DN300 poolitatav + tsentraatorid</t>
  </si>
  <si>
    <t>Muru kasvualuse rajamine ja külv</t>
  </si>
  <si>
    <t>h = 7 cm</t>
  </si>
  <si>
    <t>PK 5+20 (Muuga tee 182)</t>
  </si>
  <si>
    <t xml:space="preserve">Uute kraavide kaevamine </t>
  </si>
  <si>
    <t>Kraavide puhastamine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</si>
</sst>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"/>
    <numFmt numFmtId="165" formatCode="_-* #,##0\ [$€-425]_-;\-* #,##0\ [$€-425]_-;_-* &quot;-&quot;??\ [$€-425]_-;_-@_-"/>
    <numFmt numFmtId="166" formatCode="#,##0.00\ _k_r"/>
  </numFmts>
  <fonts count="11" x14ac:knownFonts="1">
    <font>
      <sz val="11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2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vertAlign val="superscript"/>
      <sz val="10"/>
      <color theme="1"/>
      <name val="Trebuchet MS"/>
      <family val="2"/>
      <charset val="186"/>
    </font>
    <font>
      <b/>
      <sz val="12"/>
      <name val="Trebuchet MS"/>
      <family val="2"/>
      <charset val="186"/>
    </font>
    <font>
      <sz val="10"/>
      <name val="Trebuchet MS"/>
      <family val="2"/>
      <charset val="186"/>
    </font>
    <font>
      <b/>
      <sz val="10"/>
      <name val="Trebuchet MS"/>
      <family val="2"/>
      <charset val="186"/>
    </font>
    <font>
      <b/>
      <sz val="14"/>
      <color theme="1"/>
      <name val="Trebuchet MS"/>
      <family val="2"/>
      <charset val="186"/>
    </font>
    <font>
      <sz val="12"/>
      <color theme="1"/>
      <name val="Trebuchet MS"/>
      <family val="2"/>
      <charset val="186"/>
    </font>
    <font>
      <vertAlign val="subscript"/>
      <sz val="10"/>
      <color theme="1"/>
      <name val="Trebuchet MS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2" fontId="1" fillId="0" borderId="0" xfId="0" applyNumberFormat="1" applyFont="1" applyBorder="1"/>
    <xf numFmtId="164" fontId="1" fillId="0" borderId="0" xfId="0" applyNumberFormat="1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3" fillId="0" borderId="3" xfId="0" applyNumberFormat="1" applyFont="1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3" xfId="0" applyNumberFormat="1" applyFont="1" applyBorder="1"/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horizontal="center" wrapText="1"/>
    </xf>
    <xf numFmtId="3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3" fontId="6" fillId="0" borderId="0" xfId="0" applyNumberFormat="1" applyFont="1" applyBorder="1" applyAlignment="1">
      <alignment horizontal="center" wrapText="1"/>
    </xf>
    <xf numFmtId="166" fontId="6" fillId="0" borderId="0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5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center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8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view="pageBreakPreview" zoomScaleNormal="100" zoomScaleSheetLayoutView="100" workbookViewId="0">
      <pane ySplit="1" topLeftCell="A2" activePane="bottomLeft" state="frozen"/>
      <selection pane="bottomLeft" activeCell="K87" sqref="K87"/>
    </sheetView>
  </sheetViews>
  <sheetFormatPr defaultRowHeight="15" x14ac:dyDescent="0.3"/>
  <cols>
    <col min="1" max="1" width="8.140625" style="5" customWidth="1"/>
    <col min="2" max="2" width="2.140625" style="5" customWidth="1"/>
    <col min="3" max="3" width="49.140625" style="5" customWidth="1"/>
    <col min="4" max="4" width="19.85546875" style="5" customWidth="1"/>
    <col min="5" max="5" width="11.7109375" style="6" customWidth="1"/>
    <col min="6" max="6" width="9.140625" style="8"/>
    <col min="7" max="7" width="9.140625" style="9"/>
    <col min="8" max="8" width="10.42578125" style="9" customWidth="1"/>
    <col min="9" max="16384" width="9.140625" style="5"/>
  </cols>
  <sheetData>
    <row r="1" spans="1:8" ht="19.5" customHeight="1" thickBot="1" x14ac:dyDescent="0.4">
      <c r="A1" s="69" t="s">
        <v>94</v>
      </c>
      <c r="B1" s="70"/>
      <c r="C1" s="70"/>
      <c r="D1" s="70"/>
      <c r="E1" s="70"/>
      <c r="F1" s="70"/>
      <c r="G1" s="70"/>
      <c r="H1" s="71"/>
    </row>
    <row r="2" spans="1:8" ht="19.5" customHeight="1" thickTop="1" thickBot="1" x14ac:dyDescent="0.35">
      <c r="A2" s="72" t="s">
        <v>95</v>
      </c>
      <c r="B2" s="73"/>
      <c r="C2" s="73"/>
      <c r="D2" s="73"/>
      <c r="E2" s="73"/>
      <c r="F2" s="73"/>
      <c r="G2" s="73"/>
      <c r="H2" s="74"/>
    </row>
    <row r="3" spans="1:8" ht="19.5" customHeight="1" thickTop="1" thickBot="1" x14ac:dyDescent="0.35">
      <c r="A3" s="72" t="s">
        <v>89</v>
      </c>
      <c r="B3" s="73"/>
      <c r="C3" s="73"/>
      <c r="D3" s="73"/>
      <c r="E3" s="73"/>
      <c r="F3" s="73"/>
      <c r="G3" s="73"/>
      <c r="H3" s="74"/>
    </row>
    <row r="4" spans="1:8" ht="16.5" thickTop="1" thickBot="1" x14ac:dyDescent="0.35">
      <c r="A4" s="1" t="s">
        <v>36</v>
      </c>
      <c r="B4" s="1"/>
      <c r="C4" s="1" t="s">
        <v>37</v>
      </c>
      <c r="D4" s="1" t="s">
        <v>39</v>
      </c>
      <c r="E4" s="2" t="s">
        <v>38</v>
      </c>
      <c r="F4" s="3" t="s">
        <v>40</v>
      </c>
      <c r="G4" s="4" t="s">
        <v>41</v>
      </c>
      <c r="H4" s="4" t="s">
        <v>42</v>
      </c>
    </row>
    <row r="5" spans="1:8" ht="15.75" customHeight="1" thickTop="1" x14ac:dyDescent="0.35">
      <c r="A5" s="7" t="s">
        <v>44</v>
      </c>
    </row>
    <row r="6" spans="1:8" ht="15.75" thickBot="1" x14ac:dyDescent="0.35">
      <c r="A6" s="1" t="s">
        <v>36</v>
      </c>
      <c r="B6" s="1"/>
      <c r="C6" s="1" t="s">
        <v>37</v>
      </c>
      <c r="D6" s="1" t="s">
        <v>39</v>
      </c>
      <c r="E6" s="2" t="s">
        <v>38</v>
      </c>
      <c r="F6" s="3" t="s">
        <v>40</v>
      </c>
      <c r="G6" s="4" t="s">
        <v>41</v>
      </c>
      <c r="H6" s="4" t="s">
        <v>42</v>
      </c>
    </row>
    <row r="7" spans="1:8" ht="15.75" thickTop="1" x14ac:dyDescent="0.3">
      <c r="A7" s="10">
        <v>10201</v>
      </c>
      <c r="B7" s="10"/>
      <c r="C7" s="10" t="s">
        <v>0</v>
      </c>
      <c r="D7" s="10"/>
      <c r="E7" s="11" t="s">
        <v>1</v>
      </c>
      <c r="F7" s="12">
        <v>1</v>
      </c>
      <c r="G7" s="13"/>
      <c r="H7" s="13">
        <f t="shared" ref="H7:H19" si="0">G7*F7</f>
        <v>0</v>
      </c>
    </row>
    <row r="8" spans="1:8" x14ac:dyDescent="0.3">
      <c r="A8" s="10">
        <v>10202</v>
      </c>
      <c r="B8" s="10"/>
      <c r="C8" s="10" t="s">
        <v>2</v>
      </c>
      <c r="D8" s="10"/>
      <c r="E8" s="11" t="s">
        <v>1</v>
      </c>
      <c r="F8" s="12">
        <v>1</v>
      </c>
      <c r="G8" s="13"/>
      <c r="H8" s="13">
        <f t="shared" si="0"/>
        <v>0</v>
      </c>
    </row>
    <row r="9" spans="1:8" x14ac:dyDescent="0.3">
      <c r="A9" s="10">
        <v>10203</v>
      </c>
      <c r="B9" s="10"/>
      <c r="C9" s="10" t="s">
        <v>3</v>
      </c>
      <c r="D9" s="10"/>
      <c r="E9" s="11" t="s">
        <v>1</v>
      </c>
      <c r="F9" s="12">
        <v>1</v>
      </c>
      <c r="G9" s="13"/>
      <c r="H9" s="13">
        <f t="shared" si="0"/>
        <v>0</v>
      </c>
    </row>
    <row r="10" spans="1:8" x14ac:dyDescent="0.3">
      <c r="A10" s="10">
        <v>10204</v>
      </c>
      <c r="B10" s="10"/>
      <c r="C10" s="10" t="s">
        <v>4</v>
      </c>
      <c r="D10" s="10"/>
      <c r="E10" s="11" t="s">
        <v>1</v>
      </c>
      <c r="F10" s="12">
        <v>1</v>
      </c>
      <c r="G10" s="13"/>
      <c r="H10" s="13">
        <f t="shared" si="0"/>
        <v>0</v>
      </c>
    </row>
    <row r="11" spans="1:8" x14ac:dyDescent="0.3">
      <c r="A11" s="10">
        <v>10206</v>
      </c>
      <c r="B11" s="10"/>
      <c r="C11" s="10" t="s">
        <v>5</v>
      </c>
      <c r="D11" s="10"/>
      <c r="E11" s="11" t="s">
        <v>1</v>
      </c>
      <c r="F11" s="12">
        <v>1</v>
      </c>
      <c r="G11" s="13"/>
      <c r="H11" s="13">
        <f t="shared" si="0"/>
        <v>0</v>
      </c>
    </row>
    <row r="12" spans="1:8" x14ac:dyDescent="0.3">
      <c r="A12" s="10">
        <v>10207</v>
      </c>
      <c r="B12" s="10"/>
      <c r="C12" s="10" t="s">
        <v>6</v>
      </c>
      <c r="D12" s="10"/>
      <c r="E12" s="11" t="s">
        <v>1</v>
      </c>
      <c r="F12" s="12">
        <v>1</v>
      </c>
      <c r="G12" s="13"/>
      <c r="H12" s="13">
        <f t="shared" si="0"/>
        <v>0</v>
      </c>
    </row>
    <row r="13" spans="1:8" x14ac:dyDescent="0.3">
      <c r="A13" s="10">
        <v>10208</v>
      </c>
      <c r="B13" s="10"/>
      <c r="C13" s="10" t="s">
        <v>7</v>
      </c>
      <c r="D13" s="10"/>
      <c r="E13" s="11" t="s">
        <v>1</v>
      </c>
      <c r="F13" s="12">
        <v>1</v>
      </c>
      <c r="G13" s="13"/>
      <c r="H13" s="13">
        <f t="shared" si="0"/>
        <v>0</v>
      </c>
    </row>
    <row r="14" spans="1:8" x14ac:dyDescent="0.3">
      <c r="A14" s="10">
        <v>10210</v>
      </c>
      <c r="B14" s="10"/>
      <c r="C14" s="10" t="s">
        <v>8</v>
      </c>
      <c r="D14" s="10"/>
      <c r="E14" s="11" t="s">
        <v>1</v>
      </c>
      <c r="F14" s="12">
        <v>1</v>
      </c>
      <c r="G14" s="13"/>
      <c r="H14" s="13">
        <f t="shared" si="0"/>
        <v>0</v>
      </c>
    </row>
    <row r="15" spans="1:8" x14ac:dyDescent="0.3">
      <c r="A15" s="10">
        <v>10211</v>
      </c>
      <c r="B15" s="10"/>
      <c r="C15" s="10" t="s">
        <v>9</v>
      </c>
      <c r="D15" s="10"/>
      <c r="E15" s="11" t="s">
        <v>1</v>
      </c>
      <c r="F15" s="12">
        <v>1</v>
      </c>
      <c r="G15" s="13"/>
      <c r="H15" s="13">
        <f t="shared" si="0"/>
        <v>0</v>
      </c>
    </row>
    <row r="16" spans="1:8" x14ac:dyDescent="0.3">
      <c r="A16" s="10">
        <v>10212</v>
      </c>
      <c r="B16" s="10"/>
      <c r="C16" s="10" t="s">
        <v>10</v>
      </c>
      <c r="D16" s="10"/>
      <c r="E16" s="11" t="s">
        <v>1</v>
      </c>
      <c r="F16" s="12">
        <v>1</v>
      </c>
      <c r="G16" s="13"/>
      <c r="H16" s="13">
        <f t="shared" si="0"/>
        <v>0</v>
      </c>
    </row>
    <row r="17" spans="1:8" x14ac:dyDescent="0.3">
      <c r="A17" s="10">
        <v>10213</v>
      </c>
      <c r="B17" s="10"/>
      <c r="C17" s="10" t="s">
        <v>11</v>
      </c>
      <c r="D17" s="10"/>
      <c r="E17" s="11" t="s">
        <v>12</v>
      </c>
      <c r="F17" s="12">
        <v>1</v>
      </c>
      <c r="G17" s="13"/>
      <c r="H17" s="13">
        <f t="shared" si="0"/>
        <v>0</v>
      </c>
    </row>
    <row r="18" spans="1:8" x14ac:dyDescent="0.3">
      <c r="A18" s="10">
        <v>10214</v>
      </c>
      <c r="B18" s="10"/>
      <c r="C18" s="10" t="s">
        <v>13</v>
      </c>
      <c r="D18" s="10"/>
      <c r="E18" s="11" t="s">
        <v>12</v>
      </c>
      <c r="F18" s="12">
        <v>1</v>
      </c>
      <c r="G18" s="13"/>
      <c r="H18" s="13">
        <f t="shared" si="0"/>
        <v>0</v>
      </c>
    </row>
    <row r="19" spans="1:8" ht="15.75" thickBot="1" x14ac:dyDescent="0.35">
      <c r="A19" s="14">
        <v>10215</v>
      </c>
      <c r="B19" s="14"/>
      <c r="C19" s="14" t="s">
        <v>14</v>
      </c>
      <c r="D19" s="14"/>
      <c r="E19" s="15" t="s">
        <v>12</v>
      </c>
      <c r="F19" s="16">
        <v>1</v>
      </c>
      <c r="G19" s="17"/>
      <c r="H19" s="17">
        <f t="shared" si="0"/>
        <v>0</v>
      </c>
    </row>
    <row r="20" spans="1:8" ht="15.75" thickTop="1" x14ac:dyDescent="0.3">
      <c r="A20" s="18"/>
      <c r="B20" s="18"/>
      <c r="C20" s="18"/>
      <c r="D20" s="18"/>
      <c r="E20" s="19"/>
      <c r="F20" s="20"/>
      <c r="G20" s="21" t="s">
        <v>45</v>
      </c>
      <c r="H20" s="22">
        <f>SUM(H7:H19)</f>
        <v>0</v>
      </c>
    </row>
    <row r="21" spans="1:8" x14ac:dyDescent="0.3">
      <c r="A21" s="23"/>
      <c r="B21" s="23"/>
      <c r="C21" s="23"/>
      <c r="D21" s="23"/>
      <c r="E21" s="24"/>
    </row>
    <row r="22" spans="1:8" ht="18" x14ac:dyDescent="0.35">
      <c r="A22" s="7" t="s">
        <v>63</v>
      </c>
    </row>
    <row r="23" spans="1:8" ht="15.75" thickBot="1" x14ac:dyDescent="0.35">
      <c r="A23" s="1" t="s">
        <v>36</v>
      </c>
      <c r="B23" s="1"/>
      <c r="C23" s="1" t="s">
        <v>37</v>
      </c>
      <c r="D23" s="1" t="s">
        <v>39</v>
      </c>
      <c r="E23" s="2" t="s">
        <v>38</v>
      </c>
      <c r="F23" s="3" t="s">
        <v>40</v>
      </c>
      <c r="G23" s="4" t="s">
        <v>41</v>
      </c>
      <c r="H23" s="4" t="s">
        <v>42</v>
      </c>
    </row>
    <row r="24" spans="1:8" ht="15.75" thickTop="1" x14ac:dyDescent="0.3">
      <c r="A24" s="18">
        <v>20101</v>
      </c>
      <c r="B24" s="18"/>
      <c r="C24" s="18" t="s">
        <v>15</v>
      </c>
      <c r="D24" s="18"/>
      <c r="E24" s="19" t="s">
        <v>1</v>
      </c>
      <c r="F24" s="79">
        <v>1</v>
      </c>
      <c r="G24" s="25"/>
      <c r="H24" s="25">
        <f>G24*F24</f>
        <v>0</v>
      </c>
    </row>
    <row r="25" spans="1:8" ht="30" x14ac:dyDescent="0.3">
      <c r="A25" s="10">
        <v>20301</v>
      </c>
      <c r="B25" s="10"/>
      <c r="C25" s="26" t="s">
        <v>17</v>
      </c>
      <c r="D25" s="26"/>
      <c r="E25" s="11" t="s">
        <v>16</v>
      </c>
      <c r="F25" s="80">
        <v>10</v>
      </c>
      <c r="G25" s="13"/>
      <c r="H25" s="25">
        <f t="shared" ref="H25:H33" si="1">G25*F25</f>
        <v>0</v>
      </c>
    </row>
    <row r="26" spans="1:8" x14ac:dyDescent="0.3">
      <c r="A26" s="54" t="s">
        <v>109</v>
      </c>
      <c r="B26" s="54"/>
      <c r="C26" s="54" t="s">
        <v>108</v>
      </c>
      <c r="D26" s="54" t="s">
        <v>111</v>
      </c>
      <c r="E26" s="55" t="s">
        <v>88</v>
      </c>
      <c r="F26" s="80">
        <v>20.7</v>
      </c>
      <c r="G26" s="56"/>
      <c r="H26" s="56"/>
    </row>
    <row r="27" spans="1:8" x14ac:dyDescent="0.3">
      <c r="A27" s="54" t="s">
        <v>110</v>
      </c>
      <c r="B27" s="54"/>
      <c r="C27" s="54" t="s">
        <v>108</v>
      </c>
      <c r="D27" s="54" t="s">
        <v>112</v>
      </c>
      <c r="E27" s="55" t="s">
        <v>88</v>
      </c>
      <c r="F27" s="80">
        <v>9.3000000000000007</v>
      </c>
      <c r="G27" s="56"/>
      <c r="H27" s="56"/>
    </row>
    <row r="28" spans="1:8" ht="30" x14ac:dyDescent="0.3">
      <c r="A28" s="10" t="s">
        <v>90</v>
      </c>
      <c r="B28" s="10"/>
      <c r="C28" s="26" t="s">
        <v>96</v>
      </c>
      <c r="D28" s="26" t="s">
        <v>122</v>
      </c>
      <c r="E28" s="11" t="s">
        <v>20</v>
      </c>
      <c r="F28" s="80">
        <v>1</v>
      </c>
      <c r="G28" s="13"/>
      <c r="H28" s="25">
        <f t="shared" si="1"/>
        <v>0</v>
      </c>
    </row>
    <row r="29" spans="1:8" x14ac:dyDescent="0.3">
      <c r="A29" s="76">
        <v>20401</v>
      </c>
      <c r="B29" s="52"/>
      <c r="C29" s="52" t="s">
        <v>97</v>
      </c>
      <c r="D29" s="52"/>
      <c r="E29" s="51"/>
      <c r="F29" s="81"/>
      <c r="G29" s="13"/>
      <c r="H29" s="25"/>
    </row>
    <row r="30" spans="1:8" x14ac:dyDescent="0.3">
      <c r="A30" s="78"/>
      <c r="B30" s="52"/>
      <c r="C30" s="52" t="s">
        <v>98</v>
      </c>
      <c r="D30" s="52"/>
      <c r="E30" s="51" t="s">
        <v>20</v>
      </c>
      <c r="F30" s="81">
        <v>1</v>
      </c>
      <c r="G30" s="13"/>
      <c r="H30" s="25">
        <f t="shared" ref="H30:H31" si="2">G30*F30</f>
        <v>0</v>
      </c>
    </row>
    <row r="31" spans="1:8" x14ac:dyDescent="0.3">
      <c r="A31" s="78"/>
      <c r="B31" s="52"/>
      <c r="C31" s="52" t="s">
        <v>99</v>
      </c>
      <c r="D31" s="52"/>
      <c r="E31" s="51" t="s">
        <v>20</v>
      </c>
      <c r="F31" s="81">
        <v>1</v>
      </c>
      <c r="G31" s="13"/>
      <c r="H31" s="25">
        <f t="shared" si="2"/>
        <v>0</v>
      </c>
    </row>
    <row r="32" spans="1:8" ht="15.75" customHeight="1" x14ac:dyDescent="0.3">
      <c r="A32" s="76">
        <v>20402</v>
      </c>
      <c r="B32" s="52"/>
      <c r="C32" s="52" t="s">
        <v>19</v>
      </c>
      <c r="D32" s="52"/>
      <c r="E32" s="51"/>
      <c r="F32" s="81"/>
      <c r="G32" s="13"/>
      <c r="H32" s="13"/>
    </row>
    <row r="33" spans="1:8" ht="15.75" thickBot="1" x14ac:dyDescent="0.35">
      <c r="A33" s="77"/>
      <c r="B33" s="14"/>
      <c r="C33" s="14" t="s">
        <v>100</v>
      </c>
      <c r="D33" s="14"/>
      <c r="E33" s="15" t="s">
        <v>20</v>
      </c>
      <c r="F33" s="82">
        <v>1</v>
      </c>
      <c r="G33" s="17"/>
      <c r="H33" s="53">
        <f t="shared" si="1"/>
        <v>0</v>
      </c>
    </row>
    <row r="34" spans="1:8" ht="15.75" thickTop="1" x14ac:dyDescent="0.3">
      <c r="A34" s="18"/>
      <c r="B34" s="18"/>
      <c r="C34" s="18"/>
      <c r="D34" s="18"/>
      <c r="E34" s="19"/>
      <c r="F34" s="20"/>
      <c r="G34" s="21" t="s">
        <v>45</v>
      </c>
      <c r="H34" s="22">
        <f>SUM(H24:H33)</f>
        <v>0</v>
      </c>
    </row>
    <row r="35" spans="1:8" x14ac:dyDescent="0.3">
      <c r="A35" s="23"/>
      <c r="B35" s="23"/>
      <c r="C35" s="23"/>
      <c r="D35" s="23"/>
      <c r="E35" s="24"/>
    </row>
    <row r="36" spans="1:8" ht="18" x14ac:dyDescent="0.35">
      <c r="A36" s="7" t="s">
        <v>62</v>
      </c>
    </row>
    <row r="37" spans="1:8" ht="15.75" thickBot="1" x14ac:dyDescent="0.35">
      <c r="A37" s="1" t="s">
        <v>36</v>
      </c>
      <c r="B37" s="1"/>
      <c r="C37" s="1" t="s">
        <v>37</v>
      </c>
      <c r="D37" s="1" t="s">
        <v>39</v>
      </c>
      <c r="E37" s="2" t="s">
        <v>38</v>
      </c>
      <c r="F37" s="3" t="s">
        <v>40</v>
      </c>
      <c r="G37" s="4" t="s">
        <v>41</v>
      </c>
      <c r="H37" s="4" t="s">
        <v>42</v>
      </c>
    </row>
    <row r="38" spans="1:8" ht="18" thickTop="1" x14ac:dyDescent="0.3">
      <c r="A38" s="10">
        <v>30103</v>
      </c>
      <c r="B38" s="10"/>
      <c r="C38" s="26" t="s">
        <v>21</v>
      </c>
      <c r="D38" s="26"/>
      <c r="E38" s="51" t="s">
        <v>65</v>
      </c>
      <c r="F38" s="12">
        <v>4355</v>
      </c>
      <c r="G38" s="13"/>
      <c r="H38" s="13">
        <f t="shared" ref="H38:H43" si="3">F38*G38</f>
        <v>0</v>
      </c>
    </row>
    <row r="39" spans="1:8" ht="17.25" x14ac:dyDescent="0.3">
      <c r="A39" s="52">
        <v>30107</v>
      </c>
      <c r="B39" s="52"/>
      <c r="C39" s="26" t="s">
        <v>123</v>
      </c>
      <c r="D39" s="26"/>
      <c r="E39" s="51" t="s">
        <v>65</v>
      </c>
      <c r="F39" s="12">
        <v>300</v>
      </c>
      <c r="G39" s="13"/>
      <c r="H39" s="13">
        <f t="shared" si="3"/>
        <v>0</v>
      </c>
    </row>
    <row r="40" spans="1:8" x14ac:dyDescent="0.3">
      <c r="A40" s="52">
        <v>30201</v>
      </c>
      <c r="B40" s="52"/>
      <c r="C40" s="26" t="s">
        <v>124</v>
      </c>
      <c r="D40" s="26"/>
      <c r="E40" s="51" t="s">
        <v>88</v>
      </c>
      <c r="F40" s="12">
        <v>206</v>
      </c>
      <c r="G40" s="13"/>
      <c r="H40" s="13">
        <f t="shared" si="3"/>
        <v>0</v>
      </c>
    </row>
    <row r="41" spans="1:8" ht="17.25" x14ac:dyDescent="0.3">
      <c r="A41" s="10">
        <v>30402</v>
      </c>
      <c r="B41" s="10"/>
      <c r="C41" s="26" t="s">
        <v>91</v>
      </c>
      <c r="D41" s="26"/>
      <c r="E41" s="51" t="s">
        <v>65</v>
      </c>
      <c r="F41" s="12">
        <v>1005</v>
      </c>
      <c r="G41" s="13"/>
      <c r="H41" s="13">
        <f t="shared" si="3"/>
        <v>0</v>
      </c>
    </row>
    <row r="42" spans="1:8" ht="17.25" x14ac:dyDescent="0.3">
      <c r="A42" s="43">
        <v>30501</v>
      </c>
      <c r="B42" s="43"/>
      <c r="C42" s="43" t="s">
        <v>22</v>
      </c>
      <c r="D42" s="43" t="s">
        <v>86</v>
      </c>
      <c r="E42" s="51" t="s">
        <v>64</v>
      </c>
      <c r="F42" s="12">
        <v>7110</v>
      </c>
      <c r="G42" s="13"/>
      <c r="H42" s="13">
        <f t="shared" si="3"/>
        <v>0</v>
      </c>
    </row>
    <row r="43" spans="1:8" ht="18" thickBot="1" x14ac:dyDescent="0.35">
      <c r="A43" s="14">
        <v>30604</v>
      </c>
      <c r="B43" s="14"/>
      <c r="C43" s="62" t="s">
        <v>23</v>
      </c>
      <c r="D43" s="62"/>
      <c r="E43" s="15" t="s">
        <v>64</v>
      </c>
      <c r="F43" s="16">
        <v>7300</v>
      </c>
      <c r="G43" s="17"/>
      <c r="H43" s="17">
        <f t="shared" si="3"/>
        <v>0</v>
      </c>
    </row>
    <row r="44" spans="1:8" ht="15.75" thickTop="1" x14ac:dyDescent="0.3">
      <c r="A44" s="18"/>
      <c r="B44" s="18"/>
      <c r="C44" s="18"/>
      <c r="D44" s="18"/>
      <c r="E44" s="19"/>
      <c r="F44" s="20"/>
      <c r="G44" s="21" t="s">
        <v>45</v>
      </c>
      <c r="H44" s="22">
        <f>SUM(H38:H43)</f>
        <v>0</v>
      </c>
    </row>
    <row r="45" spans="1:8" x14ac:dyDescent="0.3">
      <c r="A45" s="23"/>
      <c r="B45" s="23"/>
      <c r="C45" s="23"/>
      <c r="D45" s="23"/>
      <c r="E45" s="24"/>
      <c r="G45" s="27"/>
      <c r="H45" s="28"/>
    </row>
    <row r="46" spans="1:8" ht="18" x14ac:dyDescent="0.35">
      <c r="A46" s="7" t="s">
        <v>61</v>
      </c>
      <c r="B46" s="23"/>
      <c r="C46" s="23"/>
      <c r="D46" s="23"/>
      <c r="E46" s="24"/>
    </row>
    <row r="47" spans="1:8" ht="15.75" thickBot="1" x14ac:dyDescent="0.35">
      <c r="A47" s="1" t="s">
        <v>36</v>
      </c>
      <c r="B47" s="1"/>
      <c r="C47" s="1" t="s">
        <v>37</v>
      </c>
      <c r="D47" s="1" t="s">
        <v>39</v>
      </c>
      <c r="E47" s="2" t="s">
        <v>38</v>
      </c>
      <c r="F47" s="3" t="s">
        <v>40</v>
      </c>
      <c r="G47" s="4" t="s">
        <v>41</v>
      </c>
      <c r="H47" s="4" t="s">
        <v>42</v>
      </c>
    </row>
    <row r="48" spans="1:8" ht="18" thickTop="1" x14ac:dyDescent="0.3">
      <c r="A48" s="10">
        <v>40101</v>
      </c>
      <c r="B48" s="10"/>
      <c r="C48" s="26" t="s">
        <v>24</v>
      </c>
      <c r="D48" s="26" t="s">
        <v>92</v>
      </c>
      <c r="E48" s="11" t="s">
        <v>64</v>
      </c>
      <c r="F48" s="12">
        <v>3274</v>
      </c>
      <c r="G48" s="13"/>
      <c r="H48" s="13">
        <f>F48*G48</f>
        <v>0</v>
      </c>
    </row>
    <row r="49" spans="1:8" ht="17.25" x14ac:dyDescent="0.3">
      <c r="A49" s="10">
        <v>40102</v>
      </c>
      <c r="B49" s="10"/>
      <c r="C49" s="26" t="s">
        <v>25</v>
      </c>
      <c r="D49" s="26" t="s">
        <v>71</v>
      </c>
      <c r="E49" s="11" t="s">
        <v>64</v>
      </c>
      <c r="F49" s="12">
        <v>75</v>
      </c>
      <c r="G49" s="13"/>
      <c r="H49" s="13">
        <f t="shared" ref="H49:H62" si="4">F49*G49</f>
        <v>0</v>
      </c>
    </row>
    <row r="50" spans="1:8" ht="17.25" x14ac:dyDescent="0.3">
      <c r="A50" s="46" t="s">
        <v>76</v>
      </c>
      <c r="B50" s="46"/>
      <c r="C50" s="26" t="s">
        <v>82</v>
      </c>
      <c r="D50" s="26"/>
      <c r="E50" s="45" t="s">
        <v>64</v>
      </c>
      <c r="F50" s="12">
        <v>20</v>
      </c>
      <c r="G50" s="13"/>
      <c r="H50" s="13">
        <f t="shared" si="4"/>
        <v>0</v>
      </c>
    </row>
    <row r="51" spans="1:8" ht="17.25" x14ac:dyDescent="0.3">
      <c r="A51" s="10">
        <v>40103</v>
      </c>
      <c r="B51" s="10"/>
      <c r="C51" s="26" t="s">
        <v>26</v>
      </c>
      <c r="D51" s="26"/>
      <c r="E51" s="11" t="s">
        <v>66</v>
      </c>
      <c r="F51" s="12"/>
      <c r="G51" s="13"/>
      <c r="H51" s="13">
        <f t="shared" si="4"/>
        <v>0</v>
      </c>
    </row>
    <row r="52" spans="1:8" ht="17.25" x14ac:dyDescent="0.3">
      <c r="A52" s="10" t="s">
        <v>73</v>
      </c>
      <c r="B52" s="10"/>
      <c r="C52" s="10" t="s">
        <v>27</v>
      </c>
      <c r="D52" s="44" t="s">
        <v>72</v>
      </c>
      <c r="E52" s="11" t="s">
        <v>64</v>
      </c>
      <c r="F52" s="12">
        <v>4799</v>
      </c>
      <c r="G52" s="13"/>
      <c r="H52" s="13">
        <f t="shared" si="4"/>
        <v>0</v>
      </c>
    </row>
    <row r="53" spans="1:8" ht="17.25" x14ac:dyDescent="0.3">
      <c r="A53" s="43" t="s">
        <v>74</v>
      </c>
      <c r="B53" s="43"/>
      <c r="C53" s="43" t="s">
        <v>27</v>
      </c>
      <c r="D53" s="44" t="s">
        <v>79</v>
      </c>
      <c r="E53" s="42" t="s">
        <v>64</v>
      </c>
      <c r="F53" s="12">
        <v>1726</v>
      </c>
      <c r="G53" s="13"/>
      <c r="H53" s="13">
        <f t="shared" si="4"/>
        <v>0</v>
      </c>
    </row>
    <row r="54" spans="1:8" ht="17.25" x14ac:dyDescent="0.3">
      <c r="A54" s="43" t="s">
        <v>78</v>
      </c>
      <c r="B54" s="43"/>
      <c r="C54" s="43" t="s">
        <v>27</v>
      </c>
      <c r="D54" s="44" t="s">
        <v>80</v>
      </c>
      <c r="E54" s="42" t="s">
        <v>64</v>
      </c>
      <c r="F54" s="12">
        <v>140</v>
      </c>
      <c r="G54" s="13"/>
      <c r="H54" s="13">
        <f t="shared" si="4"/>
        <v>0</v>
      </c>
    </row>
    <row r="55" spans="1:8" ht="17.25" x14ac:dyDescent="0.3">
      <c r="A55" s="10">
        <v>43001</v>
      </c>
      <c r="B55" s="10"/>
      <c r="C55" s="10" t="s">
        <v>103</v>
      </c>
      <c r="D55" s="10" t="s">
        <v>83</v>
      </c>
      <c r="E55" s="11" t="s">
        <v>28</v>
      </c>
      <c r="F55" s="12">
        <v>1.7</v>
      </c>
      <c r="G55" s="13"/>
      <c r="H55" s="13">
        <f t="shared" si="4"/>
        <v>0</v>
      </c>
    </row>
    <row r="56" spans="1:8" ht="17.25" x14ac:dyDescent="0.3">
      <c r="A56" s="10" t="s">
        <v>69</v>
      </c>
      <c r="B56" s="10"/>
      <c r="C56" s="10" t="s">
        <v>67</v>
      </c>
      <c r="D56" s="10" t="s">
        <v>71</v>
      </c>
      <c r="E56" s="11" t="s">
        <v>64</v>
      </c>
      <c r="F56" s="12">
        <v>4101</v>
      </c>
      <c r="G56" s="13"/>
      <c r="H56" s="13">
        <f t="shared" si="4"/>
        <v>0</v>
      </c>
    </row>
    <row r="57" spans="1:8" ht="17.25" x14ac:dyDescent="0.3">
      <c r="A57" s="41" t="s">
        <v>70</v>
      </c>
      <c r="B57" s="41"/>
      <c r="C57" s="41" t="s">
        <v>75</v>
      </c>
      <c r="D57" s="41" t="s">
        <v>71</v>
      </c>
      <c r="E57" s="40" t="s">
        <v>64</v>
      </c>
      <c r="F57" s="12">
        <v>1616</v>
      </c>
      <c r="G57" s="13"/>
      <c r="H57" s="13">
        <f t="shared" si="4"/>
        <v>0</v>
      </c>
    </row>
    <row r="58" spans="1:8" ht="17.25" x14ac:dyDescent="0.3">
      <c r="A58" s="10">
        <v>43003</v>
      </c>
      <c r="B58" s="10"/>
      <c r="C58" s="10" t="s">
        <v>68</v>
      </c>
      <c r="D58" s="10" t="s">
        <v>104</v>
      </c>
      <c r="E58" s="11" t="s">
        <v>64</v>
      </c>
      <c r="F58" s="12">
        <v>4026</v>
      </c>
      <c r="G58" s="13"/>
      <c r="H58" s="13">
        <f t="shared" si="4"/>
        <v>0</v>
      </c>
    </row>
    <row r="59" spans="1:8" ht="45" x14ac:dyDescent="0.3">
      <c r="A59" s="52">
        <v>44501</v>
      </c>
      <c r="B59" s="52"/>
      <c r="C59" s="52" t="s">
        <v>101</v>
      </c>
      <c r="D59" s="52" t="s">
        <v>102</v>
      </c>
      <c r="E59" s="51" t="s">
        <v>64</v>
      </c>
      <c r="F59" s="12">
        <v>603</v>
      </c>
      <c r="G59" s="13"/>
      <c r="H59" s="13"/>
    </row>
    <row r="60" spans="1:8" x14ac:dyDescent="0.3">
      <c r="A60" s="10" t="s">
        <v>77</v>
      </c>
      <c r="B60" s="10"/>
      <c r="C60" s="10" t="s">
        <v>29</v>
      </c>
      <c r="D60" s="43" t="s">
        <v>106</v>
      </c>
      <c r="E60" s="11" t="s">
        <v>18</v>
      </c>
      <c r="F60" s="12">
        <v>121</v>
      </c>
      <c r="G60" s="13"/>
      <c r="H60" s="13">
        <f t="shared" si="4"/>
        <v>0</v>
      </c>
    </row>
    <row r="61" spans="1:8" ht="17.25" x14ac:dyDescent="0.3">
      <c r="A61" s="10">
        <v>45007</v>
      </c>
      <c r="B61" s="10"/>
      <c r="C61" s="10" t="s">
        <v>105</v>
      </c>
      <c r="D61" s="10" t="s">
        <v>107</v>
      </c>
      <c r="E61" s="11" t="s">
        <v>64</v>
      </c>
      <c r="F61" s="12">
        <v>36</v>
      </c>
      <c r="G61" s="13"/>
      <c r="H61" s="13">
        <f t="shared" si="4"/>
        <v>0</v>
      </c>
    </row>
    <row r="62" spans="1:8" ht="60.75" thickBot="1" x14ac:dyDescent="0.35">
      <c r="A62" s="14" t="s">
        <v>84</v>
      </c>
      <c r="B62" s="14"/>
      <c r="C62" s="14" t="s">
        <v>30</v>
      </c>
      <c r="D62" s="14" t="s">
        <v>85</v>
      </c>
      <c r="E62" s="15" t="s">
        <v>64</v>
      </c>
      <c r="F62" s="16">
        <v>2</v>
      </c>
      <c r="G62" s="17"/>
      <c r="H62" s="17">
        <f t="shared" si="4"/>
        <v>0</v>
      </c>
    </row>
    <row r="63" spans="1:8" ht="15.75" thickTop="1" x14ac:dyDescent="0.3">
      <c r="A63" s="18"/>
      <c r="B63" s="18"/>
      <c r="C63" s="18"/>
      <c r="D63" s="18"/>
      <c r="E63" s="19"/>
      <c r="F63" s="20"/>
      <c r="G63" s="21" t="s">
        <v>45</v>
      </c>
      <c r="H63" s="22">
        <f>SUM(H48:H62)</f>
        <v>0</v>
      </c>
    </row>
    <row r="64" spans="1:8" x14ac:dyDescent="0.3">
      <c r="A64" s="23"/>
      <c r="B64" s="23"/>
      <c r="C64" s="29"/>
      <c r="D64" s="29"/>
      <c r="E64" s="24"/>
    </row>
    <row r="65" spans="1:8" ht="18" x14ac:dyDescent="0.35">
      <c r="A65" s="7" t="s">
        <v>60</v>
      </c>
      <c r="B65" s="23"/>
      <c r="C65" s="29"/>
      <c r="D65" s="29"/>
      <c r="E65" s="24"/>
    </row>
    <row r="66" spans="1:8" ht="15.75" thickBot="1" x14ac:dyDescent="0.35">
      <c r="A66" s="1" t="s">
        <v>36</v>
      </c>
      <c r="B66" s="1"/>
      <c r="C66" s="1" t="s">
        <v>37</v>
      </c>
      <c r="D66" s="1" t="s">
        <v>39</v>
      </c>
      <c r="E66" s="2" t="s">
        <v>38</v>
      </c>
      <c r="F66" s="3" t="s">
        <v>40</v>
      </c>
      <c r="G66" s="4" t="s">
        <v>41</v>
      </c>
      <c r="H66" s="4" t="s">
        <v>42</v>
      </c>
    </row>
    <row r="67" spans="1:8" ht="15.75" thickTop="1" x14ac:dyDescent="0.3">
      <c r="A67" s="18">
        <v>50501</v>
      </c>
      <c r="B67" s="58"/>
      <c r="C67" s="18" t="s">
        <v>114</v>
      </c>
      <c r="D67" s="58"/>
      <c r="E67" s="59" t="s">
        <v>20</v>
      </c>
      <c r="F67" s="79">
        <v>14</v>
      </c>
      <c r="G67" s="60"/>
      <c r="H67" s="60"/>
    </row>
    <row r="68" spans="1:8" x14ac:dyDescent="0.3">
      <c r="A68" s="57">
        <v>51001</v>
      </c>
      <c r="B68" s="54"/>
      <c r="C68" s="54" t="s">
        <v>113</v>
      </c>
      <c r="D68" s="54" t="s">
        <v>115</v>
      </c>
      <c r="E68" s="55" t="s">
        <v>88</v>
      </c>
      <c r="F68" s="80">
        <v>44</v>
      </c>
      <c r="G68" s="56"/>
      <c r="H68" s="56"/>
    </row>
    <row r="69" spans="1:8" x14ac:dyDescent="0.3">
      <c r="A69" s="57">
        <v>51001</v>
      </c>
      <c r="B69" s="54"/>
      <c r="C69" s="54" t="s">
        <v>113</v>
      </c>
      <c r="D69" s="54" t="s">
        <v>116</v>
      </c>
      <c r="E69" s="55" t="s">
        <v>88</v>
      </c>
      <c r="F69" s="80">
        <v>13</v>
      </c>
      <c r="G69" s="56"/>
      <c r="H69" s="56"/>
    </row>
    <row r="70" spans="1:8" x14ac:dyDescent="0.3">
      <c r="A70" s="57">
        <v>51001</v>
      </c>
      <c r="B70" s="54"/>
      <c r="C70" s="54" t="s">
        <v>113</v>
      </c>
      <c r="D70" s="54" t="s">
        <v>117</v>
      </c>
      <c r="E70" s="55" t="s">
        <v>88</v>
      </c>
      <c r="F70" s="80">
        <v>7.5</v>
      </c>
      <c r="G70" s="56"/>
      <c r="H70" s="56"/>
    </row>
    <row r="71" spans="1:8" ht="15.75" thickBot="1" x14ac:dyDescent="0.35">
      <c r="A71" s="61">
        <v>51001</v>
      </c>
      <c r="B71" s="1"/>
      <c r="C71" s="1" t="s">
        <v>113</v>
      </c>
      <c r="D71" s="1" t="s">
        <v>118</v>
      </c>
      <c r="E71" s="2" t="s">
        <v>88</v>
      </c>
      <c r="F71" s="82">
        <v>21</v>
      </c>
      <c r="G71" s="4"/>
      <c r="H71" s="4"/>
    </row>
    <row r="72" spans="1:8" ht="15.75" thickTop="1" x14ac:dyDescent="0.3">
      <c r="A72" s="18"/>
      <c r="B72" s="18"/>
      <c r="C72" s="18"/>
      <c r="D72" s="18"/>
      <c r="E72" s="19"/>
      <c r="F72" s="20"/>
      <c r="G72" s="21" t="s">
        <v>45</v>
      </c>
      <c r="H72" s="22">
        <f>SUM(H67:H71)</f>
        <v>0</v>
      </c>
    </row>
    <row r="73" spans="1:8" x14ac:dyDescent="0.3">
      <c r="A73" s="23"/>
      <c r="B73" s="23"/>
      <c r="C73" s="23"/>
      <c r="D73" s="23"/>
      <c r="E73" s="24"/>
      <c r="G73" s="27"/>
      <c r="H73" s="28"/>
    </row>
    <row r="74" spans="1:8" ht="18" x14ac:dyDescent="0.35">
      <c r="A74" s="7" t="s">
        <v>59</v>
      </c>
    </row>
    <row r="75" spans="1:8" ht="15.75" thickBot="1" x14ac:dyDescent="0.35">
      <c r="A75" s="1" t="s">
        <v>36</v>
      </c>
      <c r="B75" s="1"/>
      <c r="C75" s="1" t="s">
        <v>37</v>
      </c>
      <c r="D75" s="1" t="s">
        <v>39</v>
      </c>
      <c r="E75" s="2" t="s">
        <v>38</v>
      </c>
      <c r="F75" s="3" t="s">
        <v>40</v>
      </c>
      <c r="G75" s="4" t="s">
        <v>41</v>
      </c>
      <c r="H75" s="4" t="s">
        <v>42</v>
      </c>
    </row>
    <row r="76" spans="1:8" ht="15.75" thickTop="1" x14ac:dyDescent="0.3">
      <c r="A76" s="18">
        <v>70109</v>
      </c>
      <c r="B76" s="18"/>
      <c r="C76" s="18" t="s">
        <v>31</v>
      </c>
      <c r="D76" s="18" t="s">
        <v>81</v>
      </c>
      <c r="E76" s="19" t="s">
        <v>16</v>
      </c>
      <c r="F76" s="20">
        <v>17</v>
      </c>
      <c r="G76" s="25"/>
      <c r="H76" s="25">
        <f t="shared" ref="H76:H80" si="5">F76*G76</f>
        <v>0</v>
      </c>
    </row>
    <row r="77" spans="1:8" x14ac:dyDescent="0.3">
      <c r="A77" s="10">
        <v>70108</v>
      </c>
      <c r="B77" s="10"/>
      <c r="C77" s="10" t="s">
        <v>32</v>
      </c>
      <c r="D77" s="10"/>
      <c r="E77" s="11" t="s">
        <v>20</v>
      </c>
      <c r="F77" s="12">
        <v>13</v>
      </c>
      <c r="G77" s="13"/>
      <c r="H77" s="25">
        <f t="shared" si="5"/>
        <v>0</v>
      </c>
    </row>
    <row r="78" spans="1:8" ht="17.25" x14ac:dyDescent="0.3">
      <c r="A78" s="10">
        <v>70102</v>
      </c>
      <c r="B78" s="10"/>
      <c r="C78" s="10" t="s">
        <v>33</v>
      </c>
      <c r="D78" s="10"/>
      <c r="E78" s="11" t="s">
        <v>64</v>
      </c>
      <c r="F78" s="12">
        <v>2.2999999999999998</v>
      </c>
      <c r="G78" s="13"/>
      <c r="H78" s="25">
        <f t="shared" si="5"/>
        <v>0</v>
      </c>
    </row>
    <row r="79" spans="1:8" ht="17.25" x14ac:dyDescent="0.3">
      <c r="A79" s="10">
        <v>70202</v>
      </c>
      <c r="B79" s="10"/>
      <c r="C79" s="10" t="s">
        <v>34</v>
      </c>
      <c r="D79" s="10"/>
      <c r="E79" s="11" t="s">
        <v>64</v>
      </c>
      <c r="F79" s="12">
        <v>49</v>
      </c>
      <c r="G79" s="13"/>
      <c r="H79" s="25">
        <f t="shared" si="5"/>
        <v>0</v>
      </c>
    </row>
    <row r="80" spans="1:8" ht="15.75" thickBot="1" x14ac:dyDescent="0.35">
      <c r="A80" s="14">
        <v>70901</v>
      </c>
      <c r="B80" s="14"/>
      <c r="C80" s="14" t="s">
        <v>35</v>
      </c>
      <c r="D80" s="14"/>
      <c r="E80" s="15" t="s">
        <v>12</v>
      </c>
      <c r="F80" s="16">
        <v>1</v>
      </c>
      <c r="G80" s="17"/>
      <c r="H80" s="17">
        <f t="shared" si="5"/>
        <v>0</v>
      </c>
    </row>
    <row r="81" spans="1:8" ht="15.75" thickTop="1" x14ac:dyDescent="0.3">
      <c r="A81" s="18"/>
      <c r="B81" s="18"/>
      <c r="C81" s="18"/>
      <c r="D81" s="18"/>
      <c r="E81" s="19"/>
      <c r="F81" s="20"/>
      <c r="G81" s="21" t="s">
        <v>45</v>
      </c>
      <c r="H81" s="22">
        <f>SUM(H76:H80)</f>
        <v>0</v>
      </c>
    </row>
    <row r="82" spans="1:8" x14ac:dyDescent="0.3">
      <c r="A82" s="23"/>
      <c r="B82" s="23"/>
      <c r="C82" s="23"/>
      <c r="D82" s="23"/>
      <c r="E82" s="24"/>
    </row>
    <row r="83" spans="1:8" ht="18" x14ac:dyDescent="0.35">
      <c r="A83" s="7" t="s">
        <v>58</v>
      </c>
    </row>
    <row r="84" spans="1:8" ht="15.75" thickBot="1" x14ac:dyDescent="0.35">
      <c r="A84" s="1" t="s">
        <v>36</v>
      </c>
      <c r="B84" s="1"/>
      <c r="C84" s="1" t="s">
        <v>37</v>
      </c>
      <c r="D84" s="1" t="s">
        <v>39</v>
      </c>
      <c r="E84" s="2" t="s">
        <v>38</v>
      </c>
      <c r="F84" s="3" t="s">
        <v>40</v>
      </c>
      <c r="G84" s="4" t="s">
        <v>41</v>
      </c>
      <c r="H84" s="4" t="s">
        <v>42</v>
      </c>
    </row>
    <row r="85" spans="1:8" ht="30.75" thickTop="1" x14ac:dyDescent="0.3">
      <c r="A85" s="47" t="s">
        <v>87</v>
      </c>
      <c r="B85" s="47"/>
      <c r="C85" s="50" t="s">
        <v>119</v>
      </c>
      <c r="D85" s="47"/>
      <c r="E85" s="48" t="s">
        <v>88</v>
      </c>
      <c r="F85" s="83">
        <v>15.1</v>
      </c>
      <c r="G85" s="49"/>
      <c r="H85" s="13">
        <f t="shared" ref="H85" si="6">F85*G85</f>
        <v>0</v>
      </c>
    </row>
    <row r="86" spans="1:8" ht="45.75" thickBot="1" x14ac:dyDescent="0.35">
      <c r="A86" s="14" t="s">
        <v>76</v>
      </c>
      <c r="B86" s="14"/>
      <c r="C86" s="14" t="s">
        <v>93</v>
      </c>
      <c r="D86" s="14"/>
      <c r="E86" s="15" t="s">
        <v>16</v>
      </c>
      <c r="F86" s="84">
        <v>6</v>
      </c>
      <c r="G86" s="17"/>
      <c r="H86" s="17">
        <f>F86*G86</f>
        <v>0</v>
      </c>
    </row>
    <row r="87" spans="1:8" ht="15.75" thickTop="1" x14ac:dyDescent="0.3">
      <c r="A87" s="18"/>
      <c r="B87" s="18"/>
      <c r="C87" s="18"/>
      <c r="D87" s="18"/>
      <c r="E87" s="19"/>
      <c r="F87" s="20"/>
      <c r="G87" s="21" t="s">
        <v>45</v>
      </c>
      <c r="H87" s="22">
        <f>SUM(H85:H86)</f>
        <v>0</v>
      </c>
    </row>
    <row r="88" spans="1:8" x14ac:dyDescent="0.3">
      <c r="A88" s="23"/>
      <c r="B88" s="23"/>
      <c r="C88" s="23"/>
      <c r="D88" s="23"/>
      <c r="E88" s="24"/>
      <c r="G88" s="27"/>
      <c r="H88" s="28"/>
    </row>
    <row r="89" spans="1:8" ht="18" x14ac:dyDescent="0.35">
      <c r="A89" s="7" t="s">
        <v>57</v>
      </c>
    </row>
    <row r="90" spans="1:8" ht="15.75" thickBot="1" x14ac:dyDescent="0.35">
      <c r="A90" s="1" t="s">
        <v>36</v>
      </c>
      <c r="B90" s="1"/>
      <c r="C90" s="1" t="s">
        <v>37</v>
      </c>
      <c r="D90" s="1" t="s">
        <v>39</v>
      </c>
      <c r="E90" s="2" t="s">
        <v>38</v>
      </c>
      <c r="F90" s="3" t="s">
        <v>40</v>
      </c>
      <c r="G90" s="4" t="s">
        <v>41</v>
      </c>
      <c r="H90" s="4" t="s">
        <v>42</v>
      </c>
    </row>
    <row r="91" spans="1:8" ht="18.75" thickTop="1" thickBot="1" x14ac:dyDescent="0.35">
      <c r="A91" s="14">
        <v>90201</v>
      </c>
      <c r="B91" s="14"/>
      <c r="C91" s="14" t="s">
        <v>120</v>
      </c>
      <c r="D91" s="14" t="s">
        <v>121</v>
      </c>
      <c r="E91" s="15" t="s">
        <v>64</v>
      </c>
      <c r="F91" s="16">
        <v>3720</v>
      </c>
      <c r="G91" s="17"/>
      <c r="H91" s="17">
        <f>F91*G91</f>
        <v>0</v>
      </c>
    </row>
    <row r="92" spans="1:8" ht="15.75" thickTop="1" x14ac:dyDescent="0.3">
      <c r="A92" s="18"/>
      <c r="B92" s="18"/>
      <c r="C92" s="18"/>
      <c r="D92" s="18"/>
      <c r="E92" s="19"/>
      <c r="F92" s="20"/>
      <c r="G92" s="21" t="s">
        <v>45</v>
      </c>
      <c r="H92" s="22">
        <f>SUM(H91:H91)</f>
        <v>0</v>
      </c>
    </row>
    <row r="93" spans="1:8" x14ac:dyDescent="0.3">
      <c r="A93" s="23"/>
      <c r="B93" s="23"/>
      <c r="C93" s="23"/>
      <c r="D93" s="23"/>
      <c r="E93" s="24"/>
      <c r="G93" s="27"/>
      <c r="H93" s="28"/>
    </row>
    <row r="96" spans="1:8" ht="18" customHeight="1" x14ac:dyDescent="0.35">
      <c r="A96" s="75" t="s">
        <v>46</v>
      </c>
      <c r="B96" s="75"/>
      <c r="C96" s="75"/>
      <c r="D96" s="75"/>
      <c r="E96" s="75"/>
      <c r="F96" s="75"/>
      <c r="G96" s="30"/>
      <c r="H96" s="31"/>
    </row>
    <row r="97" spans="1:8" x14ac:dyDescent="0.3">
      <c r="A97" s="32"/>
      <c r="B97" s="32"/>
      <c r="C97" s="33"/>
      <c r="D97" s="33"/>
      <c r="E97" s="32"/>
      <c r="F97" s="34"/>
      <c r="G97" s="30"/>
      <c r="H97" s="35"/>
    </row>
    <row r="98" spans="1:8" ht="15" customHeight="1" x14ac:dyDescent="0.3">
      <c r="A98" s="65" t="s">
        <v>43</v>
      </c>
      <c r="B98" s="66"/>
      <c r="C98" s="66"/>
      <c r="D98" s="66"/>
      <c r="E98" s="66"/>
      <c r="F98" s="67"/>
      <c r="G98" s="64">
        <f>H20</f>
        <v>0</v>
      </c>
      <c r="H98" s="64"/>
    </row>
    <row r="99" spans="1:8" ht="15" customHeight="1" x14ac:dyDescent="0.3">
      <c r="A99" s="65" t="s">
        <v>47</v>
      </c>
      <c r="B99" s="66"/>
      <c r="C99" s="66"/>
      <c r="D99" s="66"/>
      <c r="E99" s="66"/>
      <c r="F99" s="67"/>
      <c r="G99" s="64">
        <f>H34</f>
        <v>0</v>
      </c>
      <c r="H99" s="64"/>
    </row>
    <row r="100" spans="1:8" ht="15" customHeight="1" x14ac:dyDescent="0.3">
      <c r="A100" s="65" t="s">
        <v>48</v>
      </c>
      <c r="B100" s="66"/>
      <c r="C100" s="66"/>
      <c r="D100" s="66"/>
      <c r="E100" s="66"/>
      <c r="F100" s="67"/>
      <c r="G100" s="64">
        <f>H44</f>
        <v>0</v>
      </c>
      <c r="H100" s="64"/>
    </row>
    <row r="101" spans="1:8" ht="15" customHeight="1" x14ac:dyDescent="0.3">
      <c r="A101" s="65" t="s">
        <v>49</v>
      </c>
      <c r="B101" s="66"/>
      <c r="C101" s="66"/>
      <c r="D101" s="66"/>
      <c r="E101" s="66"/>
      <c r="F101" s="67"/>
      <c r="G101" s="64">
        <f>H63</f>
        <v>0</v>
      </c>
      <c r="H101" s="64"/>
    </row>
    <row r="102" spans="1:8" ht="15" customHeight="1" x14ac:dyDescent="0.3">
      <c r="A102" s="65" t="s">
        <v>50</v>
      </c>
      <c r="B102" s="66"/>
      <c r="C102" s="66"/>
      <c r="D102" s="66"/>
      <c r="E102" s="66"/>
      <c r="F102" s="67"/>
      <c r="G102" s="64">
        <f>H72</f>
        <v>0</v>
      </c>
      <c r="H102" s="64"/>
    </row>
    <row r="103" spans="1:8" ht="15" customHeight="1" x14ac:dyDescent="0.3">
      <c r="A103" s="65" t="s">
        <v>51</v>
      </c>
      <c r="B103" s="66"/>
      <c r="C103" s="66"/>
      <c r="D103" s="66"/>
      <c r="E103" s="66"/>
      <c r="F103" s="67"/>
      <c r="G103" s="64">
        <f>H81</f>
        <v>0</v>
      </c>
      <c r="H103" s="64"/>
    </row>
    <row r="104" spans="1:8" ht="15" customHeight="1" x14ac:dyDescent="0.3">
      <c r="A104" s="65" t="s">
        <v>52</v>
      </c>
      <c r="B104" s="66"/>
      <c r="C104" s="66"/>
      <c r="D104" s="66"/>
      <c r="E104" s="66"/>
      <c r="F104" s="67"/>
      <c r="G104" s="64">
        <f>H87</f>
        <v>0</v>
      </c>
      <c r="H104" s="64"/>
    </row>
    <row r="105" spans="1:8" ht="15" customHeight="1" x14ac:dyDescent="0.3">
      <c r="A105" s="65" t="s">
        <v>53</v>
      </c>
      <c r="B105" s="66"/>
      <c r="C105" s="66"/>
      <c r="D105" s="66"/>
      <c r="E105" s="66"/>
      <c r="F105" s="67"/>
      <c r="G105" s="64">
        <f>H92</f>
        <v>0</v>
      </c>
      <c r="H105" s="64"/>
    </row>
    <row r="106" spans="1:8" x14ac:dyDescent="0.3">
      <c r="A106" s="36"/>
      <c r="B106" s="36"/>
      <c r="C106" s="37"/>
      <c r="D106" s="37"/>
      <c r="E106" s="36"/>
      <c r="F106" s="38"/>
      <c r="G106" s="39"/>
      <c r="H106" s="35"/>
    </row>
    <row r="107" spans="1:8" x14ac:dyDescent="0.3">
      <c r="A107" s="32"/>
      <c r="B107" s="32"/>
      <c r="C107" s="33"/>
      <c r="D107" s="68" t="s">
        <v>54</v>
      </c>
      <c r="E107" s="68"/>
      <c r="F107" s="68"/>
      <c r="G107" s="64">
        <f>ROUND(SUM(G98:H106),2)</f>
        <v>0</v>
      </c>
      <c r="H107" s="64"/>
    </row>
    <row r="108" spans="1:8" x14ac:dyDescent="0.3">
      <c r="A108" s="32"/>
      <c r="B108" s="32"/>
      <c r="C108" s="33"/>
      <c r="D108" s="63" t="s">
        <v>55</v>
      </c>
      <c r="E108" s="63"/>
      <c r="F108" s="63"/>
      <c r="G108" s="64">
        <f>ROUND((G107*1.2-G107),2)</f>
        <v>0</v>
      </c>
      <c r="H108" s="64"/>
    </row>
    <row r="109" spans="1:8" x14ac:dyDescent="0.3">
      <c r="A109" s="32"/>
      <c r="B109" s="32"/>
      <c r="C109" s="33"/>
      <c r="D109" s="63" t="s">
        <v>56</v>
      </c>
      <c r="E109" s="63"/>
      <c r="F109" s="63"/>
      <c r="G109" s="64">
        <f>SUM(G107:H108)</f>
        <v>0</v>
      </c>
      <c r="H109" s="64"/>
    </row>
  </sheetData>
  <mergeCells count="28">
    <mergeCell ref="G102:H102"/>
    <mergeCell ref="A101:F101"/>
    <mergeCell ref="G101:H101"/>
    <mergeCell ref="A1:H1"/>
    <mergeCell ref="A3:H3"/>
    <mergeCell ref="G100:H100"/>
    <mergeCell ref="A96:F96"/>
    <mergeCell ref="A98:F98"/>
    <mergeCell ref="G98:H98"/>
    <mergeCell ref="A99:F99"/>
    <mergeCell ref="G99:H99"/>
    <mergeCell ref="A100:F100"/>
    <mergeCell ref="A32:A33"/>
    <mergeCell ref="A29:A31"/>
    <mergeCell ref="A102:F102"/>
    <mergeCell ref="A2:H2"/>
    <mergeCell ref="D109:F109"/>
    <mergeCell ref="G109:H109"/>
    <mergeCell ref="A103:F103"/>
    <mergeCell ref="G103:H103"/>
    <mergeCell ref="A104:F104"/>
    <mergeCell ref="G104:H104"/>
    <mergeCell ref="A105:F105"/>
    <mergeCell ref="G105:H105"/>
    <mergeCell ref="D107:F107"/>
    <mergeCell ref="G107:H107"/>
    <mergeCell ref="D108:F108"/>
    <mergeCell ref="G108:H108"/>
  </mergeCells>
  <pageMargins left="0.98425196850393704" right="0.59055118110236215" top="0.59055118110236215" bottom="0.59055118110236215" header="0.31496062992125984" footer="0.31496062992125984"/>
  <pageSetup paperSize="9" scale="70" orientation="portrait" r:id="rId1"/>
  <rowBreaks count="2" manualBreakCount="2">
    <brk id="45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Koond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2019-12-10T14:21:35Z</cp:lastPrinted>
  <dcterms:created xsi:type="dcterms:W3CDTF">2015-12-15T08:26:18Z</dcterms:created>
  <dcterms:modified xsi:type="dcterms:W3CDTF">2019-12-10T14:39:00Z</dcterms:modified>
</cp:coreProperties>
</file>